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3256" windowHeight="12432"/>
  </bookViews>
  <sheets>
    <sheet name="Лист1" sheetId="1" r:id="rId1"/>
    <sheet name="Лист2" sheetId="2" r:id="rId2"/>
    <sheet name="Лист3" sheetId="3" r:id="rId3"/>
  </sheets>
  <definedNames>
    <definedName name="_xlnm.Print_Area" localSheetId="0">Лист1!$A$1:$T$27</definedName>
  </definedNames>
  <calcPr calcId="152511"/>
</workbook>
</file>

<file path=xl/calcChain.xml><?xml version="1.0" encoding="utf-8"?>
<calcChain xmlns="http://schemas.openxmlformats.org/spreadsheetml/2006/main">
  <c r="F23" i="1" l="1"/>
  <c r="F15" i="1" l="1"/>
  <c r="F14" i="1"/>
  <c r="F13" i="1"/>
  <c r="N12" i="1"/>
  <c r="F12" i="1"/>
  <c r="N11" i="1"/>
  <c r="F11" i="1"/>
  <c r="N10" i="1"/>
  <c r="N8" i="1" s="1"/>
  <c r="L10" i="1"/>
  <c r="F10" i="1"/>
  <c r="Y8" i="1"/>
  <c r="X8" i="1"/>
  <c r="W8" i="1"/>
  <c r="V8" i="1"/>
  <c r="U8" i="1"/>
  <c r="T8" i="1"/>
  <c r="S8" i="1"/>
  <c r="R8" i="1"/>
  <c r="Q8" i="1"/>
  <c r="P8" i="1"/>
  <c r="O8" i="1"/>
  <c r="M8" i="1"/>
  <c r="L8" i="1"/>
  <c r="K8" i="1"/>
  <c r="J8" i="1"/>
  <c r="I8" i="1"/>
  <c r="F8" i="1"/>
</calcChain>
</file>

<file path=xl/sharedStrings.xml><?xml version="1.0" encoding="utf-8"?>
<sst xmlns="http://schemas.openxmlformats.org/spreadsheetml/2006/main" count="138" uniqueCount="106">
  <si>
    <t>всего</t>
  </si>
  <si>
    <t>план</t>
  </si>
  <si>
    <t xml:space="preserve">факт </t>
  </si>
  <si>
    <t>факт</t>
  </si>
  <si>
    <t>№ п/п</t>
  </si>
  <si>
    <t xml:space="preserve"> Период реализации проекта (годы)</t>
  </si>
  <si>
    <t xml:space="preserve">Фактическое состояние проекта </t>
  </si>
  <si>
    <t xml:space="preserve"> Ожидаемый эффект, краткое описание результатов реализации инвестиционного проекта </t>
  </si>
  <si>
    <t xml:space="preserve"> Наличие заключенного договора с Правительством Камчатского края, реквизиты </t>
  </si>
  <si>
    <t xml:space="preserve"> Объем финансирования, млн. рублей </t>
  </si>
  <si>
    <t xml:space="preserve">Муниципальное образование в Камчатском крае </t>
  </si>
  <si>
    <t>ЗАО "Агротек Холдинг"</t>
  </si>
  <si>
    <t>2016 год</t>
  </si>
  <si>
    <t>2017 год</t>
  </si>
  <si>
    <t>2018 год</t>
  </si>
  <si>
    <t>2019 год</t>
  </si>
  <si>
    <t>Реестр инвестиционных проектов, реализуемых и (или) планируемых к реализации на территории Камчатского края</t>
  </si>
  <si>
    <t>1.1.</t>
  </si>
  <si>
    <t>1.2.</t>
  </si>
  <si>
    <t>2015-2017 гг.</t>
  </si>
  <si>
    <t>Заемные средства</t>
  </si>
  <si>
    <t>Собственные средства</t>
  </si>
  <si>
    <t>нет</t>
  </si>
  <si>
    <t>ООО "Паужетка Агротерм"</t>
  </si>
  <si>
    <t>Собственные и заемные средства</t>
  </si>
  <si>
    <t>2.</t>
  </si>
  <si>
    <t>Развитие свиноводства в Камчатском крае*</t>
  </si>
  <si>
    <t>Елизовский муниципльный район</t>
  </si>
  <si>
    <t>Елизовский муниципальный район, Новоавачинское сельское поселение</t>
  </si>
  <si>
    <t>Елизовский муниципальный район, Новолесновское сельское поселение</t>
  </si>
  <si>
    <t>*Организация, реализующая инвестиционный проект - ООО"Агротек"</t>
  </si>
  <si>
    <t>2020 год</t>
  </si>
  <si>
    <t xml:space="preserve">Капитальный ремонт здания для размещения цеха по первичной переработке скота объемом 20 голов в час п.Нагорный Елизовского района Камчатского края
</t>
  </si>
  <si>
    <t>2015 год</t>
  </si>
  <si>
    <t>2021 год</t>
  </si>
  <si>
    <t>2022 год</t>
  </si>
  <si>
    <t>Восстановление разрушенного тепличного хозяйства в поселке Термальный, возможность начала  эксплуатации простаивающего Верхне-Паратунского месторождения термальных вод. Импортозамещение, круглогодичное выращивание овощей.</t>
  </si>
  <si>
    <t>3.</t>
  </si>
  <si>
    <t>ООО "Камчатпищепром"</t>
  </si>
  <si>
    <t>2015-2021 гг.</t>
  </si>
  <si>
    <t>Елизовский муниципальный район</t>
  </si>
  <si>
    <t>Капитальное строительство сельскохозяйственного рынка</t>
  </si>
  <si>
    <t>4.</t>
  </si>
  <si>
    <t>ОАО "Молокозавод Петропавловский"</t>
  </si>
  <si>
    <t xml:space="preserve">В результате реализации проекта:
- в Камчатском крае будет создан единственный в Камчатском крае специализированный сельскохозяйственный рынок, в результате чего каждый камчатский производитель получит доступ на торговую площадку для реализации собственной продукции;
- снижение розничной стоимости сельскохозяйственной продукции, либо сдерживание роста цен;
- развитие конкуренции.
</t>
  </si>
  <si>
    <t>Петропавловск-Камчатский городской округ</t>
  </si>
  <si>
    <t>5.</t>
  </si>
  <si>
    <t>Камчатский бройлер</t>
  </si>
  <si>
    <t>АО "Корпорация развития Камчатки"</t>
  </si>
  <si>
    <t>2014-2020 гг.</t>
  </si>
  <si>
    <t>6.</t>
  </si>
  <si>
    <t>2014-2019 гг.</t>
  </si>
  <si>
    <t>Создание рабочих мест, платежи по налогам и сборам в бюджет,  обеспечение население края огурцами 1046 тн/год, томатами 400тн/год, зеленью 15 тн/год.</t>
  </si>
  <si>
    <t>Елизовский муниципальный район, п. Вулканный</t>
  </si>
  <si>
    <t>Все данные обновляются, в соответствии с полученной информацией от инициатора инв. проекта</t>
  </si>
  <si>
    <t xml:space="preserve"> Кол-во создаваемых постоянных рабочих мест </t>
  </si>
  <si>
    <t xml:space="preserve"> Кол-во создаваемых временных рабочих мест </t>
  </si>
  <si>
    <t>7.</t>
  </si>
  <si>
    <t>Строительство животноводческого комплекса на 400 голов дойного стада</t>
  </si>
  <si>
    <t>ООО "Мильковское"</t>
  </si>
  <si>
    <t>Мильковский муниципальный район</t>
  </si>
  <si>
    <t>ООО "Агротек"</t>
  </si>
  <si>
    <t>Реконструкция птицефабрики по производству бройлеров мощностью 1 800 тонн в год в п. Зеленый Елизовского муниципального района Камчатского края</t>
  </si>
  <si>
    <t>Обеспечение населения Камчатского края охлажденным мясом кур бройлеров. Создание рабочих мест, платежи по налогам и сборам в бюджет.</t>
  </si>
  <si>
    <t>8.</t>
  </si>
  <si>
    <t>Организация свиноводческого комплекса на 550 продуктивных свиноматок в Камчатском крае</t>
  </si>
  <si>
    <t>ООО "Свинокомплекс "Камчатский"</t>
  </si>
  <si>
    <t>Создание рабочих мест, платежи по налогам и сборам в бюджет, обеспечение население 1673 тонны готовой продукции в год</t>
  </si>
  <si>
    <t>Елизовский район, поселок Нагорный</t>
  </si>
  <si>
    <t>Обеспечение высококачественной молочной продукцией собственного производства в полном ассортименте. Создание рабочих мест, платежи по налогам и сборам в бюджет.</t>
  </si>
  <si>
    <t>ООО "Агродар"</t>
  </si>
  <si>
    <r>
      <t xml:space="preserve">                     </t>
    </r>
    <r>
      <rPr>
        <sz val="28"/>
        <color theme="1"/>
        <rFont val="Times New Roman"/>
        <family val="1"/>
        <charset val="204"/>
      </rPr>
      <t xml:space="preserve">Приложение к письму
                     Минсельхозпищепрома Камчатского края 
                     от </t>
    </r>
    <r>
      <rPr>
        <u/>
        <sz val="28"/>
        <color theme="1"/>
        <rFont val="Times New Roman"/>
        <family val="1"/>
        <charset val="204"/>
      </rPr>
      <t xml:space="preserve">         .01.2017    </t>
    </r>
    <r>
      <rPr>
        <sz val="28"/>
        <color theme="1"/>
        <rFont val="Times New Roman"/>
        <family val="1"/>
        <charset val="204"/>
      </rPr>
      <t xml:space="preserve">№ </t>
    </r>
    <r>
      <rPr>
        <u/>
        <sz val="28"/>
        <color theme="1"/>
        <rFont val="Times New Roman"/>
        <family val="1"/>
        <charset val="204"/>
      </rPr>
      <t xml:space="preserve">   29.07</t>
    </r>
    <r>
      <rPr>
        <sz val="28"/>
        <color theme="1"/>
        <rFont val="Times New Roman"/>
        <family val="1"/>
        <charset val="204"/>
      </rPr>
      <t xml:space="preserve">/_____________            </t>
    </r>
  </si>
  <si>
    <t>28.03.2015 заключен договор  о предоставлении финансовой поддержки между Правительством  Камчатского края и ЗАО "Агротек Холдинг"</t>
  </si>
  <si>
    <t>2013-2019 гг.</t>
  </si>
  <si>
    <t>Создание рабочих мест, платежи по налогам и сборам в бюджет,  обеспечение население края  2800 тонн мяса птицы в год.</t>
  </si>
  <si>
    <t>9.</t>
  </si>
  <si>
    <t>Модернизация АО "Камчатская мельница"</t>
  </si>
  <si>
    <t>АО "Камчатская мельница"</t>
  </si>
  <si>
    <t>2015-2018 гг.</t>
  </si>
  <si>
    <t>12.12.2017 заключен договор  о предоставлении финансовой поддержки между Правительством  Камчатского края и ООО "Свинокомплекс Камчатский"</t>
  </si>
  <si>
    <t>2017 г.</t>
  </si>
  <si>
    <t xml:space="preserve">При реализации проекта  предусмотрено  создание 1  рабочего места.. Платежи по налогам и сборам в бюджет (млн.руб.) -2017 г-11,5,.2018 г - (5,6),2019 г - 12,4,2020 г -14,1,2021 г-14,6,2022 г-17,2,2023 г-18,2024 г-18,9,2025 г-19,7,2026 г-19,8 </t>
  </si>
  <si>
    <t xml:space="preserve">  
Проект соответствует задачам, поставленным "Доктриной продовольственной безопасности Российской Федерации"  Задачи проекта:
1) обеспечение до 70% потребности рынка Камчатского края в мясе свинины; 
2) снижение стоимости охлажденной свинины;  
3) улучшение уровня жизни и труда населения, привлечение в регионы дополнительных инвестиций для развития инфраструктуры;
4) привлечение федерального капитала, увеличение налоговых отчислений в бюджеты всех уровней;
5) расширение внешнеэкономических связей и партнерства,  привлечение в область технологий сельского хозяйства мирового уровня;
6) рост кадрового потенциала в сфере АПК. Создание рабочих мест для работников сельскохозяйственной отрасли;
7) рост социально экономического развития села;
8) создание инфраструктуры для дальнейшего строительства жилищного комплекса в сельской местности;
9) рост налоговых поступлений в бюджет Камчатского края в результате создания новых предприятий переработки, фермерских хозяйств и развития розничной торговой сети*.</t>
  </si>
  <si>
    <t>2014 год</t>
  </si>
  <si>
    <t>2017-2020 гг.</t>
  </si>
  <si>
    <t>Организация тепличного комплекса для выращивания огурцов и томатов в п. Вулканный Елизовского муниципального района</t>
  </si>
  <si>
    <t xml:space="preserve"> Наимен. орган. /
 ИП - инициатора инвестпроекта</t>
  </si>
  <si>
    <t>Наименование
 проекта</t>
  </si>
  <si>
    <t xml:space="preserve"> Источник финансир.</t>
  </si>
  <si>
    <t>Собств. и заемн. ср-ва</t>
  </si>
  <si>
    <t>Собств. ср-ва</t>
  </si>
  <si>
    <t>Собственные средства+ кредитные средства</t>
  </si>
  <si>
    <t>Восстановление тепличного хозяйства в поселке Термальный Камчатского края с использованием тепловой энергии Верхне-Паратунского месторождения термальных вод</t>
  </si>
  <si>
    <t xml:space="preserve">Заключены договора на  изготовление и поставку следующего оборудования: 1.Договор № 27/03-17 от 27.03.17 ООО "МельСервис" - оборудование для разгрузки  зерна  с  водного транспорта; . 2.Договор № 29/03-17 от 29.03.17 ООО "МельСервис" - оборудование для разгрузки  зерна  с  водного транспорта. - пуско - наладочные работы; 3.Договор № 2353 от 13.03.17 ООО "МК "ТЕХНЭС" - оборудование для силосного склада готовой продукции;  4. Договор № 2361 от 21.03.17  ООО "МК "ТЕХНЭС"- оборудование для  высокотехнологичной линии гранулирования кормов с использованием инновационных технологий с применением напыления витаминных добавок, рыбьего жира, растительных масел и других  ингрединетов. Авансы по заключенным  договорам не перечислялись.Решается вопрос о кредитовании, пакет документов в Москве на согласовании.           
Готовится пакет документов на  ввод незавершенного  строительства - силосного склада  готовой продкуции. Ввод объекта плагируется во 2 квартале 2017  года.Стоимость незавершенного строительства на 1.01.2017 года составляет  49,3 млн.руб. Фактические   собственные средства  израсходованные  в 1 квартале 2017 года на незавершенное строительство сотавили  3,45 млн.руб.                                                                                                                                           </t>
  </si>
  <si>
    <t>Заключен договор аренды земельного участка сроком до 15.04.2030 г для строительства тепличного комплекса.
Заключен договор на тех. присоединение к газопроводу.
Проведены инженерно-геодезические работы на участке. Собрана ИРД для проектирования.
Заключен договор на проектирование. Выполняются проектные работы, окончание выполнения проектных работ- 3 квартал 2017 года. 
Причины отклонения плановых значений от фактических (объем финансирования) связаны с переносом сроков  проектирования и получения исходной разрешительной документации проекта.</t>
  </si>
  <si>
    <t>Заключен договор аренды земельного участка на 28 км под сельхозпроизводство на 49 лет. Выдан кадастровый паспорт.
Выполнены работы по скважине. На сегодняшний день продолжаются работы на здании родильного отделения с телятником площадью 2000 м.кв. (бетонные работы пола, скотомест, отделка бытовых помещений, электромонтажные работы). Планируемый срок введения в эксплуатацию здания родильного помещения с бытовыми помещениями и доильным залом  в конце 2017 года. Одновременно будут завершены работы в коровнике на 200 голов и система новозоудаления. Закончены работы на  подстанции. В  январе планируется подключение объекта к центральным электрическим сетям. 
Заключен договор на проектирование инвестиционного проекта с проведение экспертизы с ООО «КамчатПроект». В планируемый срок  исполнения проект не был готов. Ожидается в апреле текущего года. Ведутся переговоры по приобретению сельскохозяйственной технике в лизинг на сумму 12 000, 00 т.р.- 15 000,00 т.р.
Причины отклонения плановых значений от фактических (объем финансирования) связаны с проблемой финансирования проекта.</t>
  </si>
  <si>
    <t>2015- 2018 гг.</t>
  </si>
  <si>
    <t>Свинокомплекс полного производственного цикла с годовым количеством откормленных свиней 36 000 голов на 64 км трассы Петропавловск-камчатский – Мильково, Елизовского района Камчатского края*
+B8:AD15</t>
  </si>
  <si>
    <t>28.10.2015г. На заседании Инвестиционного совета Камчатского края проекту присвоен статус особо значимого инвестиционного проекта Камчатского края. По состоянию на 31.03.2017г. договор с Правительством Камчатского края не заключен.</t>
  </si>
  <si>
    <t>Создано  новое юридическое  лицо- ООО "Камчатский бройлер". Разработана финансовая модель и бизнес-план. Получен статус резидента ТОСЭР Камчатка, заключены договора аренды 3-х земельных  участков. Проводится выбор генеральной проектной организации. Причина отклонения плановых значений от фактических (объемов финансирования): офомление прав собственности на земельные участки не соответствует датам разработанного бизнес плана.</t>
  </si>
  <si>
    <t xml:space="preserve">      В связи с внесёнными изменениями в Правила землепользования и застройки ПКГО в настоящее время строительство капитального здания сельскохозяйственного рынка на земельном участке с кадастровым номером 41:01:00100113:367 не возможно.
        Управление архитектуры, градостроительства и земельных отношений ПКГО приказом №139/16 от 17.05.2016 года отменило разрешение на строительство выданное ОАО «Молокозавод Петропавловский». В настоящее время Управлением подготовлено техническое задание на актуализацию Генерального плана ПКГО, предложения Общества об изменении границ территориальной зоны р2 (зона городских парков, бульваров, скверов, набережных) и установлении территориальной зоны ц4(зона общественно-делового центра местного значения) применительно к земельному участку с кадастровым номером 41:01:00100113:367, расположенному по проспекту Победы  будут учтены при подготовке постановления администрации ПКГО о внесении изменений в Генеральный план.
     21.02.2017 ОАО «Молокозавод Петропавловский» получил статус резидента свободного порта Владивосток, Соглашение № СПВ-129/17 об осуществлении деятельности   резидента Свободного порта Владивосток от 16.02.2017. В соответствии с пп.33 п.2 статьи 39-6 и пп.18 п.8 статьи 39-8 Земельного кодекса РФ для резидентов СПВ существуют административные преференции на предоставление земельных участков, находящихся в муниципальной собственности без участия в торгах
     На сегодняшний день совместно с Администрацией ПКГО разработана Дорожная карта по реализации проекта «Капитальное строительство сельскохозяйственного рынка».</t>
  </si>
  <si>
    <t>Инвестиционный проект получил статус сопровождения, подана заявка на признание проекта "масштабным инвестиционным проектом Камчатского края" для получения земельного участка без проведения конкурсных процедур, но на Заседании этот инвестиционный проект так и не заслушивался, ввиду  проблем связанных с земельным участком.Получено коммерческое предложение от голландской компании - поставщика оборудования. Разработаны бизнес-план и финансовая модель. 
Ввиду внесенных изменении в Законодательную базу утверждение новой схемы земельного участка для реализации инвестиционного проекта входит в полномочия Администрации Елизовского муниципального района. В настоящее время подготовлены постановления об утверждении схемы расположения границ земельного участка на кадастровом плане территории. Администрацией района ведется работа по заключению муниципального контракта на выолнение работ  по образованию и постановке на государственный кадастровый учет земельных участков.
Причины отклонения плановых значений от фактических (объем финансипрования) связаны с отсутствием земельного участка.</t>
  </si>
  <si>
    <t xml:space="preserve">
В полной готовности-инкубаторы на 66000 штук яиц , 3 птичника, убойный цех с холодильником и  цехом упаковки .  Закончилась  реконструкция 3-го птичника введен в эксплуатацию 25 марта 2017 года. Установлена новая трансформаторная подстанция, от нее работает третий птичник. Реконструкция 4-го птичника начнется в конце апреле начало мая 2017 года,  в связи неблагоприятными погодными условиями. 
Причина отклонения плановых значений от фактических (объем финансированием) связано с проблемой несвоевременных выплат инвестиций и недостатка собственных средств.</t>
  </si>
  <si>
    <r>
      <t xml:space="preserve">На сегодняшний день закуплено оборудование для 9 корпусов (из 9 корпусов).
В настоящее время произведен ремонт зданий и сооружений (косметический ремонт, замена кровли, восстановление систем энергопотребления) в 9 корпусах. Комплектное свиноводческое оборудование фирмы Big Dutchman смонтировано в 5 корпусах. Животные размещены в 5 корпусах.
Построен административно-бытовой корпус. 
Начат следующий этап реализации проекта – строительство цеха колбасных изделий до 3,4 тн в смену и цеха по производству полуфабрикатов до 1,9 тн в смену. Закуплено часть оборудования для колбасного цеха и полуфабрикатов, а также подключена и установлена трансформаторная подстанция на территории Свинокомплекса №1.
</t>
    </r>
    <r>
      <rPr>
        <sz val="14"/>
        <rFont val="Times New Roman"/>
        <family val="1"/>
        <charset val="204"/>
      </rPr>
      <t>Причины отклонения плановых значений от фактических (объем финансирования) в 2015 году связаны с тем, что строительство корпусов было не своевременно введено в эксплуатацию, в связи с этим произошла задержка по закупу основного свиноводческого оборудования и перенесена на 2016 год; в 2016 году связан с тем, что произошла задержка выдачи кредитных денежных средств на закуп оборудования.</t>
    </r>
  </si>
  <si>
    <t>Правоустанавливающие документы на земельный участок оформлены.                                                                                                                                Получено положительное заключение экспертизы ПСД. Получено разрешение на строительство.                                                                                        Заключены договор генподряда, договора на поставку оборудования и техники.
Заключен кредитный договор.                                                                                                                                                                                                                                                                                                 На сегодняшний день в проект проинвестировано 329 млн. руб. (в т.ч. 213 млн.руб. сотбственных средств, 116 млн. руб. заемных средств). Согласно бизнес плану проекта по состоянию на 31.03.17 проект должен был быть профинансирован на сумму 732,4 млн. руб. (в т.ч. 175,8 млн. руб. собственных средств, 556,6 млн. руб. заемных средств). Причина отклонения - задержка в получении кредитных средств в 2016г. Последствие - срыв строительных работ в 2016г.                                                                                                                                                                                          В настоящее время ведутся строительные работы. Оплачена часть авансовых платежей по договрам поставки технологического оборудования. Окончательный ввод в эксплуатацию всех объетов свинокомплекса перенесен на III квартал 2018г. (по бизнес-плану III квартал 2017г.).                                                                                                                                                                                                                                          Рабочих мест на сегодняшний день не создано.</t>
  </si>
  <si>
    <r>
      <t xml:space="preserve">Правоустанавливающие документы оформлены. Проектная документация не требуется. Определены основные поставщики и подрядчики. Проведены предварительные строительные работы.                                                                                                                                                                                                                                                        На сегодняшний день в проект проинвестировано </t>
    </r>
    <r>
      <rPr>
        <sz val="14"/>
        <color theme="1"/>
        <rFont val="Times New Roman"/>
        <family val="1"/>
        <charset val="204"/>
      </rPr>
      <t>21 млн. руб. (зв\а счет собс</t>
    </r>
    <r>
      <rPr>
        <sz val="14"/>
        <rFont val="Times New Roman"/>
        <family val="1"/>
        <charset val="204"/>
      </rPr>
      <t xml:space="preserve">твенных средств). Согласно бизнес плану по состоянию на 31.03.17  проект должен был быть профинансирован на всю сумму бюджета проекта - 128 млн. руб. (в т.ч. 19 млн. руб. собственных средств,  109 млн. руб. заемных средств). Причина отклонения - задержка в получении кредитных средств. Последствие - срыв строительных работ в 2016г. Ведутся переговоры с кредитными учреждениями об условиях предоставления заемных средств. Основной причиной задержки в получении кредитных средств является то, что здание для размещения цеха находится в залоге у ПАО "Сбербанк".  Ввод в эксплуатацию перенесен на декабрь 2017г. (по бизнес-плану январь 2017г.).   Рабочих мест на сегодняшний день не создано.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</si>
</sst>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3" x14ac:knownFonts="1">
    <font>
      <sz val="11"/>
      <color theme="1"/>
      <name val="Calibri"/>
      <family val="2"/>
      <scheme val="minor"/>
    </font>
    <font>
      <sz val="11"/>
      <color theme="1"/>
      <name val="Times New Roman"/>
      <family val="1"/>
      <charset val="204"/>
    </font>
    <font>
      <b/>
      <sz val="11"/>
      <color theme="1"/>
      <name val="Times New Roman"/>
      <family val="1"/>
      <charset val="204"/>
    </font>
    <font>
      <b/>
      <sz val="14"/>
      <color theme="1"/>
      <name val="Times New Roman"/>
      <family val="1"/>
      <charset val="204"/>
    </font>
    <font>
      <sz val="13"/>
      <color theme="1"/>
      <name val="Times New Roman"/>
      <family val="1"/>
      <charset val="204"/>
    </font>
    <font>
      <sz val="14"/>
      <color theme="1"/>
      <name val="Times New Roman"/>
      <family val="1"/>
      <charset val="204"/>
    </font>
    <font>
      <b/>
      <i/>
      <sz val="13"/>
      <color theme="1"/>
      <name val="Times New Roman"/>
      <family val="1"/>
      <charset val="204"/>
    </font>
    <font>
      <sz val="20"/>
      <color theme="1"/>
      <name val="Times New Roman"/>
      <family val="1"/>
      <charset val="204"/>
    </font>
    <font>
      <sz val="28"/>
      <color theme="1"/>
      <name val="Times New Roman"/>
      <family val="1"/>
      <charset val="204"/>
    </font>
    <font>
      <u/>
      <sz val="28"/>
      <color theme="1"/>
      <name val="Times New Roman"/>
      <family val="1"/>
      <charset val="204"/>
    </font>
    <font>
      <b/>
      <sz val="30"/>
      <color theme="1"/>
      <name val="Times New Roman"/>
      <family val="1"/>
      <charset val="204"/>
    </font>
    <font>
      <sz val="14"/>
      <name val="Times New Roman"/>
      <family val="1"/>
      <charset val="204"/>
    </font>
    <font>
      <sz val="14"/>
      <color indexed="8"/>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96">
    <xf numFmtId="0" fontId="0" fillId="0" borderId="0" xfId="0"/>
    <xf numFmtId="0" fontId="1" fillId="0" borderId="0" xfId="0" applyFont="1"/>
    <xf numFmtId="0" fontId="2" fillId="0" borderId="0" xfId="0" applyFont="1"/>
    <xf numFmtId="0" fontId="2" fillId="0" borderId="0" xfId="0" applyFont="1" applyBorder="1" applyAlignment="1">
      <alignment horizontal="left"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vertical="center" wrapText="1"/>
    </xf>
    <xf numFmtId="0" fontId="1" fillId="0" borderId="0" xfId="0" applyFont="1" applyBorder="1" applyAlignment="1">
      <alignment vertical="center"/>
    </xf>
    <xf numFmtId="0" fontId="5" fillId="0" borderId="1"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wrapText="1" shrinkToFit="1"/>
    </xf>
    <xf numFmtId="0" fontId="6" fillId="0" borderId="0" xfId="0" applyFont="1"/>
    <xf numFmtId="0" fontId="4" fillId="0" borderId="0" xfId="0" applyFont="1"/>
    <xf numFmtId="3"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shrinkToFit="1"/>
    </xf>
    <xf numFmtId="0" fontId="5" fillId="0" borderId="3" xfId="0" applyFont="1" applyBorder="1" applyAlignment="1">
      <alignment horizontal="center" vertical="center" wrapText="1"/>
    </xf>
    <xf numFmtId="164" fontId="5" fillId="0" borderId="1" xfId="0" applyNumberFormat="1" applyFont="1" applyBorder="1" applyAlignment="1">
      <alignment horizontal="center" vertical="center"/>
    </xf>
    <xf numFmtId="164" fontId="5" fillId="0" borderId="1" xfId="0" applyNumberFormat="1" applyFont="1" applyBorder="1" applyAlignment="1">
      <alignment vertical="center"/>
    </xf>
    <xf numFmtId="3" fontId="5" fillId="0" borderId="1" xfId="0" applyNumberFormat="1" applyFont="1" applyBorder="1" applyAlignment="1">
      <alignment vertical="center"/>
    </xf>
    <xf numFmtId="0" fontId="1" fillId="0" borderId="0" xfId="0" applyFont="1" applyFill="1"/>
    <xf numFmtId="0" fontId="2" fillId="0" borderId="0" xfId="0" applyFont="1" applyFill="1" applyBorder="1" applyAlignment="1">
      <alignment horizontal="center" vertical="center"/>
    </xf>
    <xf numFmtId="0" fontId="5" fillId="0" borderId="3"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1" xfId="0" applyNumberFormat="1" applyFont="1" applyFill="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12" fillId="0" borderId="1" xfId="0" applyFont="1" applyBorder="1" applyAlignment="1">
      <alignment horizontal="center" vertical="center" wrapText="1"/>
    </xf>
    <xf numFmtId="2" fontId="12" fillId="0" borderId="1" xfId="0" applyNumberFormat="1" applyFont="1" applyBorder="1" applyAlignment="1">
      <alignment horizontal="center" vertical="center" wrapText="1"/>
    </xf>
    <xf numFmtId="3"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3" fontId="5" fillId="0" borderId="1" xfId="0" applyNumberFormat="1" applyFont="1" applyBorder="1" applyAlignment="1">
      <alignment horizontal="center" vertical="center"/>
    </xf>
    <xf numFmtId="3" fontId="11" fillId="2" borderId="1" xfId="0" applyNumberFormat="1" applyFont="1" applyFill="1" applyBorder="1" applyAlignment="1">
      <alignment horizontal="center" vertical="center"/>
    </xf>
    <xf numFmtId="0" fontId="11" fillId="2" borderId="1" xfId="0" applyFont="1" applyFill="1" applyBorder="1" applyAlignment="1">
      <alignment horizontal="center" vertical="center"/>
    </xf>
    <xf numFmtId="2" fontId="5" fillId="2" borderId="1" xfId="0" applyNumberFormat="1" applyFont="1" applyFill="1" applyBorder="1" applyAlignment="1">
      <alignment horizontal="center" vertical="center" wrapText="1"/>
    </xf>
    <xf numFmtId="3" fontId="5" fillId="2" borderId="1" xfId="0" applyNumberFormat="1" applyFont="1" applyFill="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3" fontId="5" fillId="0" borderId="1" xfId="0" applyNumberFormat="1" applyFont="1" applyFill="1" applyBorder="1" applyAlignment="1">
      <alignment horizontal="center" vertical="center" wrapText="1"/>
    </xf>
    <xf numFmtId="164" fontId="1" fillId="0" borderId="0" xfId="0" applyNumberFormat="1" applyFont="1"/>
    <xf numFmtId="164" fontId="5" fillId="2" borderId="1" xfId="0" applyNumberFormat="1" applyFont="1" applyFill="1" applyBorder="1" applyAlignment="1">
      <alignment horizontal="center" vertical="center"/>
    </xf>
    <xf numFmtId="3" fontId="5" fillId="2" borderId="1" xfId="0" applyNumberFormat="1" applyFont="1" applyFill="1" applyBorder="1" applyAlignment="1">
      <alignment vertical="center"/>
    </xf>
    <xf numFmtId="164" fontId="11" fillId="2" borderId="1" xfId="0" applyNumberFormat="1" applyFont="1" applyFill="1" applyBorder="1" applyAlignment="1">
      <alignment vertical="center"/>
    </xf>
    <xf numFmtId="164" fontId="11" fillId="2" borderId="1" xfId="0" applyNumberFormat="1" applyFont="1" applyFill="1" applyBorder="1" applyAlignment="1">
      <alignment horizontal="center" vertical="center"/>
    </xf>
    <xf numFmtId="3" fontId="11" fillId="2" borderId="1" xfId="0" applyNumberFormat="1" applyFont="1" applyFill="1" applyBorder="1" applyAlignment="1">
      <alignment vertical="center"/>
    </xf>
    <xf numFmtId="0" fontId="5"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5" fillId="2" borderId="3" xfId="0" applyFont="1" applyFill="1" applyBorder="1" applyAlignment="1">
      <alignment vertical="center" wrapText="1"/>
    </xf>
    <xf numFmtId="0" fontId="12" fillId="2" borderId="1" xfId="0" applyFont="1" applyFill="1" applyBorder="1" applyAlignment="1">
      <alignment horizontal="center" vertical="center"/>
    </xf>
    <xf numFmtId="0" fontId="12" fillId="0" borderId="1" xfId="0" applyFont="1" applyBorder="1" applyAlignment="1">
      <alignment horizontal="left" vertical="center" wrapText="1"/>
    </xf>
    <xf numFmtId="0" fontId="5" fillId="2" borderId="3"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wrapText="1" shrinkToFit="1"/>
    </xf>
    <xf numFmtId="0" fontId="5" fillId="0" borderId="5" xfId="0" applyFont="1" applyBorder="1" applyAlignment="1">
      <alignment horizontal="center" vertical="center" wrapText="1" shrinkToFi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164" fontId="5" fillId="2" borderId="4" xfId="0" applyNumberFormat="1" applyFont="1" applyFill="1" applyBorder="1" applyAlignment="1">
      <alignment horizontal="center" vertical="center"/>
    </xf>
    <xf numFmtId="164" fontId="5" fillId="2" borderId="5" xfId="0" applyNumberFormat="1"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2" fontId="5" fillId="0" borderId="4" xfId="0" applyNumberFormat="1" applyFont="1" applyBorder="1" applyAlignment="1">
      <alignment horizontal="center" vertical="center" wrapText="1"/>
    </xf>
    <xf numFmtId="2" fontId="5" fillId="0" borderId="5" xfId="0" applyNumberFormat="1" applyFont="1" applyBorder="1" applyAlignment="1">
      <alignment horizontal="center" vertical="center" wrapText="1"/>
    </xf>
    <xf numFmtId="3"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2" fontId="5"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7" fillId="0" borderId="0" xfId="0" applyFont="1" applyAlignment="1">
      <alignment horizontal="right" vertical="center" wrapText="1"/>
    </xf>
    <xf numFmtId="0" fontId="10" fillId="0" borderId="0" xfId="0" applyFont="1" applyAlignment="1">
      <alignment horizontal="center" vertical="center"/>
    </xf>
    <xf numFmtId="0" fontId="1" fillId="0" borderId="0" xfId="0" applyFont="1" applyBorder="1" applyAlignment="1">
      <alignment horizontal="center" vertical="center" wrapText="1"/>
    </xf>
    <xf numFmtId="0" fontId="3" fillId="0" borderId="1" xfId="0" applyFont="1" applyBorder="1" applyAlignment="1">
      <alignment horizontal="center" vertical="center" wrapText="1"/>
    </xf>
    <xf numFmtId="2" fontId="5" fillId="2" borderId="4" xfId="0" applyNumberFormat="1" applyFont="1" applyFill="1" applyBorder="1" applyAlignment="1">
      <alignment horizontal="center" vertical="center" wrapText="1"/>
    </xf>
    <xf numFmtId="2" fontId="5" fillId="2" borderId="6" xfId="0" applyNumberFormat="1" applyFont="1" applyFill="1" applyBorder="1" applyAlignment="1">
      <alignment horizontal="center" vertical="center" wrapText="1"/>
    </xf>
    <xf numFmtId="2" fontId="5" fillId="2" borderId="5"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26</xdr:col>
      <xdr:colOff>274205</xdr:colOff>
      <xdr:row>11</xdr:row>
      <xdr:rowOff>447386</xdr:rowOff>
    </xdr:from>
    <xdr:ext cx="184731" cy="264560"/>
    <xdr:sp macro="" textlink="">
      <xdr:nvSpPr>
        <xdr:cNvPr id="2" name="TextBox 1"/>
        <xdr:cNvSpPr txBox="1"/>
      </xdr:nvSpPr>
      <xdr:spPr>
        <a:xfrm>
          <a:off x="20983864" y="809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9"/>
  <sheetViews>
    <sheetView tabSelected="1" view="pageBreakPreview" topLeftCell="A4" zoomScale="66" zoomScaleNormal="50" zoomScaleSheetLayoutView="66" workbookViewId="0">
      <pane xSplit="23" ySplit="7" topLeftCell="AD11" activePane="bottomRight" state="frozen"/>
      <selection activeCell="A4" sqref="A4"/>
      <selection pane="topRight" activeCell="V4" sqref="V4"/>
      <selection pane="bottomLeft" activeCell="A11" sqref="A11"/>
      <selection pane="bottomRight" activeCell="J12" sqref="J12"/>
    </sheetView>
  </sheetViews>
  <sheetFormatPr defaultColWidth="9.109375" defaultRowHeight="13.8" outlineLevelCol="1" x14ac:dyDescent="0.25"/>
  <cols>
    <col min="1" max="1" width="5.33203125" style="24" customWidth="1"/>
    <col min="2" max="2" width="35" style="1" customWidth="1"/>
    <col min="3" max="3" width="25.109375" style="1" customWidth="1"/>
    <col min="4" max="4" width="14.88671875" style="1" customWidth="1"/>
    <col min="5" max="5" width="21.109375" style="1" customWidth="1"/>
    <col min="6" max="8" width="10.88671875" style="1" customWidth="1"/>
    <col min="9" max="13" width="10.6640625" style="1" customWidth="1" outlineLevel="1"/>
    <col min="14" max="14" width="9.88671875" style="1" customWidth="1" outlineLevel="1"/>
    <col min="15" max="15" width="12.6640625" style="1" customWidth="1"/>
    <col min="16" max="24" width="7.5546875" style="1" customWidth="1"/>
    <col min="25" max="26" width="15.6640625" style="1" customWidth="1"/>
    <col min="27" max="27" width="78.33203125" style="1" customWidth="1"/>
    <col min="28" max="28" width="21.33203125" style="1" customWidth="1"/>
    <col min="29" max="29" width="158.33203125" style="1" customWidth="1"/>
    <col min="30" max="30" width="39.33203125" style="1" customWidth="1"/>
    <col min="31" max="16384" width="9.109375" style="1"/>
  </cols>
  <sheetData>
    <row r="1" spans="1:30" ht="87" customHeight="1" x14ac:dyDescent="0.25">
      <c r="AB1" s="88" t="s">
        <v>71</v>
      </c>
      <c r="AC1" s="88"/>
      <c r="AD1" s="88"/>
    </row>
    <row r="2" spans="1:30" ht="62.25" customHeight="1" x14ac:dyDescent="0.25">
      <c r="D2" s="89" t="s">
        <v>16</v>
      </c>
      <c r="E2" s="89"/>
      <c r="F2" s="89"/>
      <c r="G2" s="89"/>
      <c r="H2" s="89"/>
      <c r="I2" s="89"/>
      <c r="J2" s="89"/>
      <c r="K2" s="89"/>
      <c r="L2" s="89"/>
      <c r="M2" s="89"/>
      <c r="N2" s="89"/>
      <c r="O2" s="89"/>
      <c r="P2" s="89"/>
      <c r="Q2" s="89"/>
      <c r="R2" s="89"/>
      <c r="S2" s="89"/>
      <c r="T2" s="89"/>
      <c r="U2" s="89"/>
      <c r="V2" s="89"/>
      <c r="W2" s="89"/>
      <c r="X2" s="89"/>
      <c r="Y2" s="89"/>
      <c r="Z2" s="89"/>
      <c r="AA2" s="89"/>
      <c r="AB2" s="88"/>
      <c r="AC2" s="88"/>
      <c r="AD2" s="88"/>
    </row>
    <row r="4" spans="1:30" ht="65.25" customHeight="1" x14ac:dyDescent="0.25">
      <c r="A4" s="83" t="s">
        <v>4</v>
      </c>
      <c r="B4" s="78" t="s">
        <v>87</v>
      </c>
      <c r="C4" s="78" t="s">
        <v>86</v>
      </c>
      <c r="D4" s="78" t="s">
        <v>5</v>
      </c>
      <c r="E4" s="78" t="s">
        <v>88</v>
      </c>
      <c r="F4" s="80" t="s">
        <v>9</v>
      </c>
      <c r="G4" s="81"/>
      <c r="H4" s="81"/>
      <c r="I4" s="81"/>
      <c r="J4" s="81"/>
      <c r="K4" s="81"/>
      <c r="L4" s="81"/>
      <c r="M4" s="81"/>
      <c r="N4" s="81"/>
      <c r="O4" s="81"/>
      <c r="P4" s="81"/>
      <c r="Q4" s="81"/>
      <c r="R4" s="81"/>
      <c r="S4" s="81"/>
      <c r="T4" s="81"/>
      <c r="U4" s="81"/>
      <c r="V4" s="81"/>
      <c r="W4" s="81"/>
      <c r="X4" s="81"/>
      <c r="Y4" s="78" t="s">
        <v>55</v>
      </c>
      <c r="Z4" s="78" t="s">
        <v>56</v>
      </c>
      <c r="AA4" s="78" t="s">
        <v>7</v>
      </c>
      <c r="AB4" s="78" t="s">
        <v>10</v>
      </c>
      <c r="AC4" s="78" t="s">
        <v>6</v>
      </c>
      <c r="AD4" s="78" t="s">
        <v>8</v>
      </c>
    </row>
    <row r="5" spans="1:30" ht="32.25" customHeight="1" x14ac:dyDescent="0.25">
      <c r="A5" s="83"/>
      <c r="B5" s="78"/>
      <c r="C5" s="78"/>
      <c r="D5" s="78"/>
      <c r="E5" s="78"/>
      <c r="F5" s="67" t="s">
        <v>0</v>
      </c>
      <c r="G5" s="78" t="s">
        <v>83</v>
      </c>
      <c r="H5" s="78"/>
      <c r="I5" s="78" t="s">
        <v>33</v>
      </c>
      <c r="J5" s="78"/>
      <c r="K5" s="78" t="s">
        <v>12</v>
      </c>
      <c r="L5" s="78"/>
      <c r="M5" s="78" t="s">
        <v>13</v>
      </c>
      <c r="N5" s="78"/>
      <c r="O5" s="78" t="s">
        <v>14</v>
      </c>
      <c r="P5" s="78"/>
      <c r="Q5" s="78" t="s">
        <v>15</v>
      </c>
      <c r="R5" s="78"/>
      <c r="S5" s="78" t="s">
        <v>31</v>
      </c>
      <c r="T5" s="78"/>
      <c r="U5" s="78" t="s">
        <v>34</v>
      </c>
      <c r="V5" s="78"/>
      <c r="W5" s="78" t="s">
        <v>35</v>
      </c>
      <c r="X5" s="78"/>
      <c r="Y5" s="78"/>
      <c r="Z5" s="78"/>
      <c r="AA5" s="78"/>
      <c r="AB5" s="78"/>
      <c r="AC5" s="78"/>
      <c r="AD5" s="78"/>
    </row>
    <row r="6" spans="1:30" ht="18" x14ac:dyDescent="0.25">
      <c r="A6" s="83"/>
      <c r="B6" s="78"/>
      <c r="C6" s="78"/>
      <c r="D6" s="78"/>
      <c r="E6" s="78"/>
      <c r="F6" s="68"/>
      <c r="G6" s="33" t="s">
        <v>1</v>
      </c>
      <c r="H6" s="33" t="s">
        <v>3</v>
      </c>
      <c r="I6" s="14" t="s">
        <v>1</v>
      </c>
      <c r="J6" s="14" t="s">
        <v>2</v>
      </c>
      <c r="K6" s="14" t="s">
        <v>1</v>
      </c>
      <c r="L6" s="14" t="s">
        <v>3</v>
      </c>
      <c r="M6" s="14" t="s">
        <v>1</v>
      </c>
      <c r="N6" s="14" t="s">
        <v>3</v>
      </c>
      <c r="O6" s="14" t="s">
        <v>1</v>
      </c>
      <c r="P6" s="14" t="s">
        <v>3</v>
      </c>
      <c r="Q6" s="14" t="s">
        <v>1</v>
      </c>
      <c r="R6" s="14" t="s">
        <v>3</v>
      </c>
      <c r="S6" s="14" t="s">
        <v>1</v>
      </c>
      <c r="T6" s="14" t="s">
        <v>3</v>
      </c>
      <c r="U6" s="14" t="s">
        <v>1</v>
      </c>
      <c r="V6" s="14" t="s">
        <v>3</v>
      </c>
      <c r="W6" s="14" t="s">
        <v>1</v>
      </c>
      <c r="X6" s="14" t="s">
        <v>3</v>
      </c>
      <c r="Y6" s="78"/>
      <c r="Z6" s="78"/>
      <c r="AA6" s="78"/>
      <c r="AB6" s="78"/>
      <c r="AC6" s="78"/>
      <c r="AD6" s="78"/>
    </row>
    <row r="7" spans="1:30" ht="18" x14ac:dyDescent="0.25">
      <c r="A7" s="15">
        <v>1</v>
      </c>
      <c r="B7" s="14">
        <v>2</v>
      </c>
      <c r="C7" s="14">
        <v>3</v>
      </c>
      <c r="D7" s="14">
        <v>4</v>
      </c>
      <c r="E7" s="14">
        <v>5</v>
      </c>
      <c r="F7" s="14">
        <v>6</v>
      </c>
      <c r="G7" s="32">
        <v>7</v>
      </c>
      <c r="H7" s="32">
        <v>8</v>
      </c>
      <c r="I7" s="32">
        <v>9</v>
      </c>
      <c r="J7" s="32">
        <v>10</v>
      </c>
      <c r="K7" s="32">
        <v>11</v>
      </c>
      <c r="L7" s="32">
        <v>12</v>
      </c>
      <c r="M7" s="32">
        <v>13</v>
      </c>
      <c r="N7" s="32">
        <v>14</v>
      </c>
      <c r="O7" s="32">
        <v>15</v>
      </c>
      <c r="P7" s="32">
        <v>16</v>
      </c>
      <c r="Q7" s="32">
        <v>17</v>
      </c>
      <c r="R7" s="32">
        <v>18</v>
      </c>
      <c r="S7" s="32">
        <v>19</v>
      </c>
      <c r="T7" s="32">
        <v>20</v>
      </c>
      <c r="U7" s="32">
        <v>21</v>
      </c>
      <c r="V7" s="32">
        <v>22</v>
      </c>
      <c r="W7" s="32">
        <v>23</v>
      </c>
      <c r="X7" s="32">
        <v>24</v>
      </c>
      <c r="Y7" s="32">
        <v>25</v>
      </c>
      <c r="Z7" s="32">
        <v>26</v>
      </c>
      <c r="AA7" s="32">
        <v>27</v>
      </c>
      <c r="AB7" s="32">
        <v>28</v>
      </c>
      <c r="AC7" s="32">
        <v>29</v>
      </c>
      <c r="AD7" s="32">
        <v>30</v>
      </c>
    </row>
    <row r="8" spans="1:30" s="2" customFormat="1" ht="47.25" customHeight="1" x14ac:dyDescent="0.25">
      <c r="A8" s="84">
        <v>1</v>
      </c>
      <c r="B8" s="85" t="s">
        <v>26</v>
      </c>
      <c r="C8" s="78"/>
      <c r="D8" s="86" t="s">
        <v>96</v>
      </c>
      <c r="E8" s="78" t="s">
        <v>89</v>
      </c>
      <c r="F8" s="77">
        <f>SUM(F10:F15)</f>
        <v>1218</v>
      </c>
      <c r="G8" s="40">
        <v>0</v>
      </c>
      <c r="H8" s="40">
        <v>0</v>
      </c>
      <c r="I8" s="77">
        <f>SUM(I10:I15)</f>
        <v>609</v>
      </c>
      <c r="J8" s="77">
        <f t="shared" ref="J8:X8" si="0">SUM(J10:J15)</f>
        <v>95</v>
      </c>
      <c r="K8" s="77">
        <f t="shared" si="0"/>
        <v>545</v>
      </c>
      <c r="L8" s="77">
        <f t="shared" si="0"/>
        <v>84</v>
      </c>
      <c r="M8" s="77">
        <f t="shared" si="0"/>
        <v>64</v>
      </c>
      <c r="N8" s="77">
        <f t="shared" si="0"/>
        <v>170.91000000000003</v>
      </c>
      <c r="O8" s="77">
        <f t="shared" si="0"/>
        <v>0</v>
      </c>
      <c r="P8" s="77">
        <f t="shared" si="0"/>
        <v>0</v>
      </c>
      <c r="Q8" s="77">
        <f t="shared" si="0"/>
        <v>0</v>
      </c>
      <c r="R8" s="77">
        <f t="shared" si="0"/>
        <v>0</v>
      </c>
      <c r="S8" s="77">
        <f t="shared" si="0"/>
        <v>0</v>
      </c>
      <c r="T8" s="77">
        <f t="shared" si="0"/>
        <v>0</v>
      </c>
      <c r="U8" s="77">
        <f t="shared" si="0"/>
        <v>0</v>
      </c>
      <c r="V8" s="77">
        <f t="shared" si="0"/>
        <v>0</v>
      </c>
      <c r="W8" s="77">
        <f t="shared" si="0"/>
        <v>0</v>
      </c>
      <c r="X8" s="77">
        <f t="shared" si="0"/>
        <v>0</v>
      </c>
      <c r="Y8" s="79">
        <f>Y10+Y12+Y14</f>
        <v>36</v>
      </c>
      <c r="Z8" s="79">
        <v>0</v>
      </c>
      <c r="AA8" s="78" t="s">
        <v>82</v>
      </c>
      <c r="AB8" s="82"/>
      <c r="AC8" s="91"/>
      <c r="AD8" s="31"/>
    </row>
    <row r="9" spans="1:30" s="2" customFormat="1" ht="194.25" hidden="1" customHeight="1" x14ac:dyDescent="0.25">
      <c r="A9" s="84"/>
      <c r="B9" s="85"/>
      <c r="C9" s="78"/>
      <c r="D9" s="86"/>
      <c r="E9" s="78"/>
      <c r="F9" s="77"/>
      <c r="G9" s="40"/>
      <c r="H9" s="40"/>
      <c r="I9" s="77"/>
      <c r="J9" s="77"/>
      <c r="K9" s="77"/>
      <c r="L9" s="77"/>
      <c r="M9" s="77"/>
      <c r="N9" s="77"/>
      <c r="O9" s="77"/>
      <c r="P9" s="77"/>
      <c r="Q9" s="77"/>
      <c r="R9" s="77"/>
      <c r="S9" s="77"/>
      <c r="T9" s="77"/>
      <c r="U9" s="77"/>
      <c r="V9" s="77"/>
      <c r="W9" s="77"/>
      <c r="X9" s="77"/>
      <c r="Y9" s="79"/>
      <c r="Z9" s="79"/>
      <c r="AA9" s="78"/>
      <c r="AB9" s="82"/>
      <c r="AC9" s="91"/>
      <c r="AD9" s="31"/>
    </row>
    <row r="10" spans="1:30" ht="70.5" customHeight="1" x14ac:dyDescent="0.25">
      <c r="A10" s="84" t="s">
        <v>17</v>
      </c>
      <c r="B10" s="85" t="s">
        <v>97</v>
      </c>
      <c r="C10" s="78" t="s">
        <v>61</v>
      </c>
      <c r="D10" s="95" t="s">
        <v>78</v>
      </c>
      <c r="E10" s="45" t="s">
        <v>90</v>
      </c>
      <c r="F10" s="13">
        <f>I10+K10+M10+O10</f>
        <v>368</v>
      </c>
      <c r="G10" s="13">
        <v>0</v>
      </c>
      <c r="H10" s="13">
        <v>0</v>
      </c>
      <c r="I10" s="13">
        <v>145</v>
      </c>
      <c r="J10" s="13">
        <v>78</v>
      </c>
      <c r="K10" s="13">
        <v>174</v>
      </c>
      <c r="L10" s="13">
        <f>128-55</f>
        <v>73</v>
      </c>
      <c r="M10" s="13">
        <v>49</v>
      </c>
      <c r="N10" s="47">
        <f>52.7-50+51.2+(5.3+0.7+1.3)</f>
        <v>61.2</v>
      </c>
      <c r="O10" s="13">
        <v>0</v>
      </c>
      <c r="P10" s="13">
        <v>0</v>
      </c>
      <c r="Q10" s="13">
        <v>0</v>
      </c>
      <c r="R10" s="13">
        <v>0</v>
      </c>
      <c r="S10" s="13">
        <v>0</v>
      </c>
      <c r="T10" s="13">
        <v>0</v>
      </c>
      <c r="U10" s="13">
        <v>0</v>
      </c>
      <c r="V10" s="13">
        <v>0</v>
      </c>
      <c r="W10" s="13">
        <v>0</v>
      </c>
      <c r="X10" s="13">
        <v>0</v>
      </c>
      <c r="Y10" s="79">
        <v>22</v>
      </c>
      <c r="Z10" s="79">
        <v>0</v>
      </c>
      <c r="AA10" s="78"/>
      <c r="AB10" s="78" t="s">
        <v>29</v>
      </c>
      <c r="AC10" s="87" t="s">
        <v>104</v>
      </c>
      <c r="AD10" s="78" t="s">
        <v>98</v>
      </c>
    </row>
    <row r="11" spans="1:30" ht="184.5" customHeight="1" x14ac:dyDescent="0.25">
      <c r="A11" s="84"/>
      <c r="B11" s="85"/>
      <c r="C11" s="78"/>
      <c r="D11" s="95"/>
      <c r="E11" s="45" t="s">
        <v>20</v>
      </c>
      <c r="F11" s="13">
        <f>I11+K11+M11+O11</f>
        <v>722</v>
      </c>
      <c r="G11" s="13">
        <v>0</v>
      </c>
      <c r="H11" s="13">
        <v>0</v>
      </c>
      <c r="I11" s="13">
        <v>464</v>
      </c>
      <c r="J11" s="13">
        <v>0</v>
      </c>
      <c r="K11" s="13">
        <v>243</v>
      </c>
      <c r="L11" s="13">
        <v>7</v>
      </c>
      <c r="M11" s="13">
        <v>15</v>
      </c>
      <c r="N11" s="47">
        <f>50+59.4</f>
        <v>109.4</v>
      </c>
      <c r="O11" s="13">
        <v>0</v>
      </c>
      <c r="P11" s="13">
        <v>0</v>
      </c>
      <c r="Q11" s="13">
        <v>0</v>
      </c>
      <c r="R11" s="13">
        <v>0</v>
      </c>
      <c r="S11" s="13">
        <v>0</v>
      </c>
      <c r="T11" s="13">
        <v>0</v>
      </c>
      <c r="U11" s="13">
        <v>0</v>
      </c>
      <c r="V11" s="13">
        <v>0</v>
      </c>
      <c r="W11" s="13">
        <v>0</v>
      </c>
      <c r="X11" s="13">
        <v>0</v>
      </c>
      <c r="Y11" s="79"/>
      <c r="Z11" s="79"/>
      <c r="AA11" s="78"/>
      <c r="AB11" s="78"/>
      <c r="AC11" s="87"/>
      <c r="AD11" s="78"/>
    </row>
    <row r="12" spans="1:30" ht="70.5" customHeight="1" x14ac:dyDescent="0.25">
      <c r="A12" s="84" t="s">
        <v>18</v>
      </c>
      <c r="B12" s="85" t="s">
        <v>32</v>
      </c>
      <c r="C12" s="78" t="s">
        <v>11</v>
      </c>
      <c r="D12" s="92" t="s">
        <v>19</v>
      </c>
      <c r="E12" s="45" t="s">
        <v>21</v>
      </c>
      <c r="F12" s="40">
        <f>I12+K12+M12+O12</f>
        <v>19</v>
      </c>
      <c r="G12" s="40">
        <v>0</v>
      </c>
      <c r="H12" s="40">
        <v>0</v>
      </c>
      <c r="I12" s="40">
        <v>0</v>
      </c>
      <c r="J12" s="40">
        <v>17</v>
      </c>
      <c r="K12" s="40">
        <v>19</v>
      </c>
      <c r="L12" s="40">
        <v>4</v>
      </c>
      <c r="M12" s="40">
        <v>0</v>
      </c>
      <c r="N12" s="16">
        <f>0.16+0.15</f>
        <v>0.31</v>
      </c>
      <c r="O12" s="40">
        <v>0</v>
      </c>
      <c r="P12" s="40">
        <v>0</v>
      </c>
      <c r="Q12" s="40">
        <v>0</v>
      </c>
      <c r="R12" s="40">
        <v>0</v>
      </c>
      <c r="S12" s="40">
        <v>0</v>
      </c>
      <c r="T12" s="40">
        <v>0</v>
      </c>
      <c r="U12" s="40">
        <v>0</v>
      </c>
      <c r="V12" s="40">
        <v>0</v>
      </c>
      <c r="W12" s="40">
        <v>0</v>
      </c>
      <c r="X12" s="40">
        <v>0</v>
      </c>
      <c r="Y12" s="79">
        <v>14</v>
      </c>
      <c r="Z12" s="79">
        <v>0</v>
      </c>
      <c r="AA12" s="78"/>
      <c r="AB12" s="78" t="s">
        <v>28</v>
      </c>
      <c r="AC12" s="87" t="s">
        <v>105</v>
      </c>
      <c r="AD12" s="78" t="s">
        <v>72</v>
      </c>
    </row>
    <row r="13" spans="1:30" ht="54" customHeight="1" x14ac:dyDescent="0.25">
      <c r="A13" s="84"/>
      <c r="B13" s="85"/>
      <c r="C13" s="78"/>
      <c r="D13" s="93"/>
      <c r="E13" s="78" t="s">
        <v>20</v>
      </c>
      <c r="F13" s="77">
        <f t="shared" ref="F13:F15" si="1">I13+K13+M13+O13</f>
        <v>109</v>
      </c>
      <c r="G13" s="77">
        <v>0</v>
      </c>
      <c r="H13" s="77">
        <v>0</v>
      </c>
      <c r="I13" s="77">
        <v>0</v>
      </c>
      <c r="J13" s="77">
        <v>0</v>
      </c>
      <c r="K13" s="77">
        <v>109</v>
      </c>
      <c r="L13" s="77">
        <v>0</v>
      </c>
      <c r="M13" s="77">
        <v>0</v>
      </c>
      <c r="N13" s="77">
        <v>0</v>
      </c>
      <c r="O13" s="77">
        <v>0</v>
      </c>
      <c r="P13" s="77">
        <v>0</v>
      </c>
      <c r="Q13" s="77">
        <v>0</v>
      </c>
      <c r="R13" s="77">
        <v>0</v>
      </c>
      <c r="S13" s="77">
        <v>0</v>
      </c>
      <c r="T13" s="77">
        <v>0</v>
      </c>
      <c r="U13" s="77">
        <v>0</v>
      </c>
      <c r="V13" s="77">
        <v>0</v>
      </c>
      <c r="W13" s="77">
        <v>0</v>
      </c>
      <c r="X13" s="77">
        <v>0</v>
      </c>
      <c r="Y13" s="79"/>
      <c r="Z13" s="79"/>
      <c r="AA13" s="78"/>
      <c r="AB13" s="78"/>
      <c r="AC13" s="87"/>
      <c r="AD13" s="78"/>
    </row>
    <row r="14" spans="1:30" ht="52.5" customHeight="1" x14ac:dyDescent="0.25">
      <c r="A14" s="84"/>
      <c r="B14" s="85"/>
      <c r="C14" s="78"/>
      <c r="D14" s="93"/>
      <c r="E14" s="78"/>
      <c r="F14" s="77">
        <f t="shared" si="1"/>
        <v>0</v>
      </c>
      <c r="G14" s="77"/>
      <c r="H14" s="77"/>
      <c r="I14" s="77"/>
      <c r="J14" s="77"/>
      <c r="K14" s="77"/>
      <c r="L14" s="77"/>
      <c r="M14" s="77"/>
      <c r="N14" s="77"/>
      <c r="O14" s="77"/>
      <c r="P14" s="77"/>
      <c r="Q14" s="77"/>
      <c r="R14" s="77"/>
      <c r="S14" s="77"/>
      <c r="T14" s="77"/>
      <c r="U14" s="77"/>
      <c r="V14" s="77"/>
      <c r="W14" s="77"/>
      <c r="X14" s="77"/>
      <c r="Y14" s="79"/>
      <c r="Z14" s="79"/>
      <c r="AA14" s="78"/>
      <c r="AB14" s="78"/>
      <c r="AC14" s="87"/>
      <c r="AD14" s="78"/>
    </row>
    <row r="15" spans="1:30" ht="1.5" hidden="1" customHeight="1" x14ac:dyDescent="0.25">
      <c r="A15" s="84"/>
      <c r="B15" s="85"/>
      <c r="C15" s="78"/>
      <c r="D15" s="94"/>
      <c r="E15" s="78"/>
      <c r="F15" s="77">
        <f t="shared" si="1"/>
        <v>0</v>
      </c>
      <c r="G15" s="40"/>
      <c r="H15" s="40"/>
      <c r="I15" s="77"/>
      <c r="J15" s="77"/>
      <c r="K15" s="77"/>
      <c r="L15" s="77"/>
      <c r="M15" s="77"/>
      <c r="N15" s="77"/>
      <c r="O15" s="77"/>
      <c r="P15" s="77"/>
      <c r="Q15" s="77"/>
      <c r="R15" s="77"/>
      <c r="S15" s="77"/>
      <c r="T15" s="77"/>
      <c r="U15" s="77"/>
      <c r="V15" s="77"/>
      <c r="W15" s="77"/>
      <c r="X15" s="77"/>
      <c r="Y15" s="79"/>
      <c r="Z15" s="79"/>
      <c r="AA15" s="78"/>
      <c r="AB15" s="78"/>
      <c r="AC15" s="87"/>
      <c r="AD15" s="78"/>
    </row>
    <row r="16" spans="1:30" ht="204.75" customHeight="1" x14ac:dyDescent="0.25">
      <c r="A16" s="17" t="s">
        <v>25</v>
      </c>
      <c r="B16" s="54" t="s">
        <v>92</v>
      </c>
      <c r="C16" s="14" t="s">
        <v>23</v>
      </c>
      <c r="D16" s="43" t="s">
        <v>84</v>
      </c>
      <c r="E16" s="27" t="s">
        <v>24</v>
      </c>
      <c r="F16" s="44">
        <v>993</v>
      </c>
      <c r="G16" s="44">
        <v>0</v>
      </c>
      <c r="H16" s="44">
        <v>0</v>
      </c>
      <c r="I16" s="17">
        <v>0</v>
      </c>
      <c r="J16" s="17">
        <v>0</v>
      </c>
      <c r="K16" s="17">
        <v>0</v>
      </c>
      <c r="L16" s="17">
        <v>0</v>
      </c>
      <c r="M16" s="17">
        <v>261</v>
      </c>
      <c r="N16" s="17">
        <v>0</v>
      </c>
      <c r="O16" s="17">
        <v>366</v>
      </c>
      <c r="P16" s="17">
        <v>0</v>
      </c>
      <c r="Q16" s="17">
        <v>366</v>
      </c>
      <c r="R16" s="17">
        <v>0</v>
      </c>
      <c r="S16" s="17">
        <v>0</v>
      </c>
      <c r="T16" s="8">
        <v>0</v>
      </c>
      <c r="U16" s="8">
        <v>0</v>
      </c>
      <c r="V16" s="8">
        <v>0</v>
      </c>
      <c r="W16" s="8">
        <v>0</v>
      </c>
      <c r="X16" s="8">
        <v>0</v>
      </c>
      <c r="Y16" s="8">
        <v>63</v>
      </c>
      <c r="Z16" s="8">
        <v>20</v>
      </c>
      <c r="AA16" s="9" t="s">
        <v>36</v>
      </c>
      <c r="AB16" s="10" t="s">
        <v>27</v>
      </c>
      <c r="AC16" s="9" t="s">
        <v>101</v>
      </c>
      <c r="AD16" s="28" t="s">
        <v>22</v>
      </c>
    </row>
    <row r="17" spans="1:30" ht="188.25" customHeight="1" x14ac:dyDescent="0.25">
      <c r="A17" s="17" t="s">
        <v>37</v>
      </c>
      <c r="B17" s="54" t="s">
        <v>62</v>
      </c>
      <c r="C17" s="15" t="s">
        <v>38</v>
      </c>
      <c r="D17" s="30" t="s">
        <v>39</v>
      </c>
      <c r="E17" s="15" t="s">
        <v>24</v>
      </c>
      <c r="F17" s="44">
        <v>421</v>
      </c>
      <c r="G17" s="44"/>
      <c r="H17" s="44"/>
      <c r="I17" s="17">
        <v>0</v>
      </c>
      <c r="J17" s="17">
        <v>129</v>
      </c>
      <c r="K17" s="17">
        <v>121</v>
      </c>
      <c r="L17" s="17">
        <v>98</v>
      </c>
      <c r="M17" s="17">
        <v>171</v>
      </c>
      <c r="N17" s="17">
        <v>0.89</v>
      </c>
      <c r="O17" s="17">
        <v>129</v>
      </c>
      <c r="P17" s="17">
        <v>0</v>
      </c>
      <c r="Q17" s="17">
        <v>0</v>
      </c>
      <c r="R17" s="17">
        <v>0</v>
      </c>
      <c r="S17" s="17">
        <v>0</v>
      </c>
      <c r="T17" s="17">
        <v>0</v>
      </c>
      <c r="U17" s="17">
        <v>0</v>
      </c>
      <c r="V17" s="17">
        <v>0</v>
      </c>
      <c r="W17" s="17">
        <v>0</v>
      </c>
      <c r="X17" s="17">
        <v>0</v>
      </c>
      <c r="Y17" s="17">
        <v>46</v>
      </c>
      <c r="Z17" s="17">
        <v>0</v>
      </c>
      <c r="AA17" s="18" t="s">
        <v>63</v>
      </c>
      <c r="AB17" s="19" t="s">
        <v>40</v>
      </c>
      <c r="AC17" s="18" t="s">
        <v>102</v>
      </c>
      <c r="AD17" s="28" t="s">
        <v>22</v>
      </c>
    </row>
    <row r="18" spans="1:30" ht="408.75" customHeight="1" x14ac:dyDescent="0.25">
      <c r="A18" s="71" t="s">
        <v>42</v>
      </c>
      <c r="B18" s="73" t="s">
        <v>41</v>
      </c>
      <c r="C18" s="67" t="s">
        <v>43</v>
      </c>
      <c r="D18" s="75" t="s">
        <v>73</v>
      </c>
      <c r="E18" s="67" t="s">
        <v>24</v>
      </c>
      <c r="F18" s="69">
        <v>390.00000000000006</v>
      </c>
      <c r="G18" s="69">
        <v>11.154</v>
      </c>
      <c r="H18" s="69">
        <v>11.154</v>
      </c>
      <c r="I18" s="69">
        <v>0.748</v>
      </c>
      <c r="J18" s="69">
        <v>0.748</v>
      </c>
      <c r="K18" s="69">
        <v>0.35899999999999999</v>
      </c>
      <c r="L18" s="69">
        <v>0.35899999999999999</v>
      </c>
      <c r="M18" s="69">
        <v>260.01600000000002</v>
      </c>
      <c r="N18" s="69">
        <v>0.107</v>
      </c>
      <c r="O18" s="69">
        <v>117.723</v>
      </c>
      <c r="P18" s="71">
        <v>0</v>
      </c>
      <c r="Q18" s="71"/>
      <c r="R18" s="71">
        <v>0</v>
      </c>
      <c r="S18" s="71">
        <v>0</v>
      </c>
      <c r="T18" s="61">
        <v>0</v>
      </c>
      <c r="U18" s="61">
        <v>0</v>
      </c>
      <c r="V18" s="61">
        <v>0</v>
      </c>
      <c r="W18" s="61">
        <v>0</v>
      </c>
      <c r="X18" s="61">
        <v>0</v>
      </c>
      <c r="Y18" s="61">
        <v>16</v>
      </c>
      <c r="Z18" s="61">
        <v>0</v>
      </c>
      <c r="AA18" s="67" t="s">
        <v>44</v>
      </c>
      <c r="AB18" s="63" t="s">
        <v>45</v>
      </c>
      <c r="AC18" s="65" t="s">
        <v>100</v>
      </c>
      <c r="AD18" s="78" t="s">
        <v>22</v>
      </c>
    </row>
    <row r="19" spans="1:30" ht="33.75" customHeight="1" x14ac:dyDescent="0.25">
      <c r="A19" s="72"/>
      <c r="B19" s="74"/>
      <c r="C19" s="68"/>
      <c r="D19" s="76"/>
      <c r="E19" s="68"/>
      <c r="F19" s="70"/>
      <c r="G19" s="70"/>
      <c r="H19" s="70"/>
      <c r="I19" s="70"/>
      <c r="J19" s="70"/>
      <c r="K19" s="70"/>
      <c r="L19" s="70"/>
      <c r="M19" s="70"/>
      <c r="N19" s="70"/>
      <c r="O19" s="70"/>
      <c r="P19" s="72"/>
      <c r="Q19" s="72"/>
      <c r="R19" s="72"/>
      <c r="S19" s="72"/>
      <c r="T19" s="62"/>
      <c r="U19" s="62"/>
      <c r="V19" s="62"/>
      <c r="W19" s="62"/>
      <c r="X19" s="62"/>
      <c r="Y19" s="62"/>
      <c r="Z19" s="62"/>
      <c r="AA19" s="68"/>
      <c r="AB19" s="64"/>
      <c r="AC19" s="66"/>
      <c r="AD19" s="78"/>
    </row>
    <row r="20" spans="1:30" ht="83.25" customHeight="1" x14ac:dyDescent="0.25">
      <c r="A20" s="17" t="s">
        <v>46</v>
      </c>
      <c r="B20" s="54" t="s">
        <v>47</v>
      </c>
      <c r="C20" s="14" t="s">
        <v>48</v>
      </c>
      <c r="D20" s="29" t="s">
        <v>49</v>
      </c>
      <c r="E20" s="14" t="s">
        <v>21</v>
      </c>
      <c r="F20" s="44">
        <v>895.41499999999996</v>
      </c>
      <c r="G20" s="44">
        <v>0</v>
      </c>
      <c r="H20" s="44">
        <v>0</v>
      </c>
      <c r="I20" s="17">
        <v>0</v>
      </c>
      <c r="J20" s="17">
        <v>1.5</v>
      </c>
      <c r="K20" s="17">
        <v>59.1</v>
      </c>
      <c r="L20" s="17">
        <v>15</v>
      </c>
      <c r="M20" s="17">
        <v>458.8</v>
      </c>
      <c r="N20" s="17">
        <v>0</v>
      </c>
      <c r="O20" s="17">
        <v>218.3</v>
      </c>
      <c r="P20" s="17">
        <v>0</v>
      </c>
      <c r="Q20" s="17">
        <v>88.6</v>
      </c>
      <c r="R20" s="17">
        <v>0</v>
      </c>
      <c r="S20" s="17">
        <v>37</v>
      </c>
      <c r="T20" s="17">
        <v>0</v>
      </c>
      <c r="U20" s="17">
        <v>33.615000000000002</v>
      </c>
      <c r="V20" s="17">
        <v>0</v>
      </c>
      <c r="W20" s="17">
        <v>0</v>
      </c>
      <c r="X20" s="46">
        <v>0</v>
      </c>
      <c r="Y20" s="8">
        <v>127</v>
      </c>
      <c r="Z20" s="8">
        <v>20</v>
      </c>
      <c r="AA20" s="9" t="s">
        <v>74</v>
      </c>
      <c r="AB20" s="10" t="s">
        <v>40</v>
      </c>
      <c r="AC20" s="60" t="s">
        <v>99</v>
      </c>
      <c r="AD20" s="8" t="s">
        <v>22</v>
      </c>
    </row>
    <row r="21" spans="1:30" ht="144.75" customHeight="1" x14ac:dyDescent="0.25">
      <c r="A21" s="57" t="s">
        <v>50</v>
      </c>
      <c r="B21" s="55" t="s">
        <v>85</v>
      </c>
      <c r="C21" s="34" t="s">
        <v>70</v>
      </c>
      <c r="D21" s="35" t="s">
        <v>51</v>
      </c>
      <c r="E21" s="34" t="s">
        <v>91</v>
      </c>
      <c r="F21" s="36">
        <v>280</v>
      </c>
      <c r="G21" s="36">
        <v>0</v>
      </c>
      <c r="H21" s="36">
        <v>0</v>
      </c>
      <c r="I21" s="37">
        <v>0</v>
      </c>
      <c r="J21" s="37">
        <v>0</v>
      </c>
      <c r="K21" s="37">
        <v>63.6</v>
      </c>
      <c r="L21" s="37">
        <v>9</v>
      </c>
      <c r="M21" s="37">
        <v>30</v>
      </c>
      <c r="N21" s="37">
        <v>0</v>
      </c>
      <c r="O21" s="37">
        <v>186</v>
      </c>
      <c r="P21" s="37">
        <v>0</v>
      </c>
      <c r="Q21" s="37">
        <v>0</v>
      </c>
      <c r="R21" s="37">
        <v>0</v>
      </c>
      <c r="S21" s="37">
        <v>0</v>
      </c>
      <c r="T21" s="37">
        <v>0</v>
      </c>
      <c r="U21" s="37">
        <v>0</v>
      </c>
      <c r="V21" s="37">
        <v>0</v>
      </c>
      <c r="W21" s="37">
        <v>0</v>
      </c>
      <c r="X21" s="37">
        <v>0</v>
      </c>
      <c r="Y21" s="37">
        <v>50</v>
      </c>
      <c r="Z21" s="37">
        <v>0</v>
      </c>
      <c r="AA21" s="38" t="s">
        <v>52</v>
      </c>
      <c r="AB21" s="39" t="s">
        <v>53</v>
      </c>
      <c r="AC21" s="58" t="s">
        <v>94</v>
      </c>
      <c r="AD21" s="8" t="s">
        <v>22</v>
      </c>
    </row>
    <row r="22" spans="1:30" ht="231" customHeight="1" x14ac:dyDescent="0.25">
      <c r="A22" s="42" t="s">
        <v>57</v>
      </c>
      <c r="B22" s="27" t="s">
        <v>58</v>
      </c>
      <c r="C22" s="15" t="s">
        <v>59</v>
      </c>
      <c r="D22" s="30" t="s">
        <v>51</v>
      </c>
      <c r="E22" s="15" t="s">
        <v>24</v>
      </c>
      <c r="F22" s="16">
        <v>92</v>
      </c>
      <c r="G22" s="41">
        <v>11</v>
      </c>
      <c r="H22" s="41">
        <v>11</v>
      </c>
      <c r="I22" s="42">
        <v>15</v>
      </c>
      <c r="J22" s="42">
        <v>15</v>
      </c>
      <c r="K22" s="42">
        <v>15</v>
      </c>
      <c r="L22" s="42">
        <v>11</v>
      </c>
      <c r="M22" s="42">
        <v>27</v>
      </c>
      <c r="N22" s="42">
        <v>0</v>
      </c>
      <c r="O22" s="42">
        <v>15</v>
      </c>
      <c r="P22" s="42">
        <v>0</v>
      </c>
      <c r="Q22" s="42">
        <v>9</v>
      </c>
      <c r="R22" s="42">
        <v>0</v>
      </c>
      <c r="S22" s="42">
        <v>0</v>
      </c>
      <c r="T22" s="42">
        <v>0</v>
      </c>
      <c r="U22" s="42">
        <v>0</v>
      </c>
      <c r="V22" s="42">
        <v>0</v>
      </c>
      <c r="W22" s="42">
        <v>0</v>
      </c>
      <c r="X22" s="42">
        <v>0</v>
      </c>
      <c r="Y22" s="17">
        <v>25</v>
      </c>
      <c r="Z22" s="17">
        <v>13</v>
      </c>
      <c r="AA22" s="18" t="s">
        <v>69</v>
      </c>
      <c r="AB22" s="19" t="s">
        <v>60</v>
      </c>
      <c r="AC22" s="54" t="s">
        <v>95</v>
      </c>
      <c r="AD22" s="17" t="s">
        <v>22</v>
      </c>
    </row>
    <row r="23" spans="1:30" ht="252.75" customHeight="1" x14ac:dyDescent="0.25">
      <c r="A23" s="42" t="s">
        <v>64</v>
      </c>
      <c r="B23" s="56" t="s">
        <v>65</v>
      </c>
      <c r="C23" s="9" t="s">
        <v>66</v>
      </c>
      <c r="D23" s="29" t="s">
        <v>78</v>
      </c>
      <c r="E23" s="9" t="s">
        <v>24</v>
      </c>
      <c r="F23" s="49">
        <f>I23+K23+M23+O23</f>
        <v>669.38400000000013</v>
      </c>
      <c r="G23" s="49">
        <v>0</v>
      </c>
      <c r="H23" s="49">
        <v>0</v>
      </c>
      <c r="I23" s="51">
        <v>239</v>
      </c>
      <c r="J23" s="52">
        <v>156</v>
      </c>
      <c r="K23" s="51">
        <v>285.7</v>
      </c>
      <c r="L23" s="52">
        <v>275.7</v>
      </c>
      <c r="M23" s="51">
        <v>74.930999999999997</v>
      </c>
      <c r="N23" s="51">
        <v>30.08</v>
      </c>
      <c r="O23" s="51">
        <v>69.753</v>
      </c>
      <c r="P23" s="53">
        <v>0</v>
      </c>
      <c r="Q23" s="50">
        <v>0</v>
      </c>
      <c r="R23" s="50">
        <v>0</v>
      </c>
      <c r="S23" s="23">
        <v>0</v>
      </c>
      <c r="T23" s="23">
        <v>0</v>
      </c>
      <c r="U23" s="23">
        <v>0</v>
      </c>
      <c r="V23" s="23">
        <v>0</v>
      </c>
      <c r="W23" s="23">
        <v>0</v>
      </c>
      <c r="X23" s="23">
        <v>0</v>
      </c>
      <c r="Y23" s="8">
        <v>86</v>
      </c>
      <c r="Z23" s="8">
        <v>30</v>
      </c>
      <c r="AA23" s="20" t="s">
        <v>67</v>
      </c>
      <c r="AB23" s="19" t="s">
        <v>68</v>
      </c>
      <c r="AC23" s="59" t="s">
        <v>103</v>
      </c>
      <c r="AD23" s="27" t="s">
        <v>79</v>
      </c>
    </row>
    <row r="24" spans="1:30" ht="180" x14ac:dyDescent="0.25">
      <c r="A24" s="42" t="s">
        <v>75</v>
      </c>
      <c r="B24" s="56" t="s">
        <v>76</v>
      </c>
      <c r="C24" s="9" t="s">
        <v>77</v>
      </c>
      <c r="D24" s="29" t="s">
        <v>80</v>
      </c>
      <c r="E24" s="9" t="s">
        <v>24</v>
      </c>
      <c r="F24" s="21">
        <v>180</v>
      </c>
      <c r="G24" s="21">
        <v>0</v>
      </c>
      <c r="H24" s="21">
        <v>0</v>
      </c>
      <c r="I24" s="22">
        <v>0</v>
      </c>
      <c r="J24" s="21">
        <v>0</v>
      </c>
      <c r="K24" s="22">
        <v>0</v>
      </c>
      <c r="L24" s="21">
        <v>0</v>
      </c>
      <c r="M24" s="23">
        <v>180</v>
      </c>
      <c r="N24" s="23">
        <v>0</v>
      </c>
      <c r="O24" s="23">
        <v>0</v>
      </c>
      <c r="P24" s="23">
        <v>0</v>
      </c>
      <c r="Q24" s="23">
        <v>0</v>
      </c>
      <c r="R24" s="23">
        <v>0</v>
      </c>
      <c r="S24" s="23">
        <v>0</v>
      </c>
      <c r="T24" s="23">
        <v>0</v>
      </c>
      <c r="U24" s="23">
        <v>0</v>
      </c>
      <c r="V24" s="23">
        <v>0</v>
      </c>
      <c r="W24" s="23">
        <v>0</v>
      </c>
      <c r="X24" s="23">
        <v>0</v>
      </c>
      <c r="Y24" s="8">
        <v>1</v>
      </c>
      <c r="Z24" s="8">
        <v>0</v>
      </c>
      <c r="AA24" s="26" t="s">
        <v>81</v>
      </c>
      <c r="AB24" s="19" t="s">
        <v>45</v>
      </c>
      <c r="AC24" s="59" t="s">
        <v>93</v>
      </c>
      <c r="AD24" s="17" t="s">
        <v>22</v>
      </c>
    </row>
    <row r="25" spans="1:30" ht="15" customHeight="1" x14ac:dyDescent="0.25">
      <c r="A25" s="25"/>
      <c r="B25" s="3"/>
      <c r="C25" s="4"/>
      <c r="D25" s="5"/>
      <c r="E25" s="90"/>
      <c r="F25" s="90"/>
      <c r="G25" s="90"/>
      <c r="H25" s="90"/>
      <c r="I25" s="90"/>
      <c r="J25" s="90"/>
      <c r="K25" s="90"/>
      <c r="L25" s="90"/>
      <c r="M25" s="90"/>
      <c r="N25" s="90"/>
      <c r="O25" s="90"/>
      <c r="P25" s="5"/>
      <c r="Q25" s="5"/>
      <c r="R25" s="5"/>
      <c r="S25" s="5"/>
      <c r="T25" s="5"/>
      <c r="U25" s="5"/>
      <c r="V25" s="5"/>
      <c r="W25" s="5"/>
      <c r="X25" s="5"/>
      <c r="Y25" s="5"/>
      <c r="Z25" s="5"/>
      <c r="AA25" s="6"/>
      <c r="AB25" s="7"/>
      <c r="AC25" s="6"/>
      <c r="AD25" s="5"/>
    </row>
    <row r="26" spans="1:30" ht="17.25" customHeight="1" x14ac:dyDescent="0.3">
      <c r="B26" s="11" t="s">
        <v>30</v>
      </c>
      <c r="C26" s="12"/>
      <c r="D26" s="12"/>
      <c r="E26" s="12"/>
      <c r="K26" s="48"/>
    </row>
    <row r="27" spans="1:30" ht="16.8" x14ac:dyDescent="0.3">
      <c r="B27" s="11" t="s">
        <v>54</v>
      </c>
      <c r="C27" s="12"/>
      <c r="D27" s="12"/>
      <c r="E27" s="12"/>
      <c r="K27" s="48"/>
    </row>
    <row r="28" spans="1:30" ht="16.8" x14ac:dyDescent="0.3">
      <c r="B28" s="12"/>
      <c r="C28" s="12"/>
      <c r="D28" s="12"/>
      <c r="E28" s="12"/>
    </row>
    <row r="29" spans="1:30" ht="16.8" x14ac:dyDescent="0.3">
      <c r="B29" s="12"/>
      <c r="C29" s="12"/>
      <c r="D29" s="12"/>
      <c r="E29" s="12"/>
    </row>
  </sheetData>
  <mergeCells count="120">
    <mergeCell ref="A18:A19"/>
    <mergeCell ref="A12:A15"/>
    <mergeCell ref="B12:B15"/>
    <mergeCell ref="C12:C15"/>
    <mergeCell ref="AA4:AA6"/>
    <mergeCell ref="Q13:Q15"/>
    <mergeCell ref="R13:R15"/>
    <mergeCell ref="S13:S15"/>
    <mergeCell ref="T13:T15"/>
    <mergeCell ref="D12:D15"/>
    <mergeCell ref="E13:E15"/>
    <mergeCell ref="E8:E9"/>
    <mergeCell ref="F8:F9"/>
    <mergeCell ref="D10:D11"/>
    <mergeCell ref="I13:I15"/>
    <mergeCell ref="J13:J15"/>
    <mergeCell ref="K13:K15"/>
    <mergeCell ref="N13:N15"/>
    <mergeCell ref="V13:V15"/>
    <mergeCell ref="W13:W15"/>
    <mergeCell ref="X13:X15"/>
    <mergeCell ref="Y12:Y15"/>
    <mergeCell ref="R18:R19"/>
    <mergeCell ref="S18:S19"/>
    <mergeCell ref="AB1:AD2"/>
    <mergeCell ref="B8:B9"/>
    <mergeCell ref="AD4:AD6"/>
    <mergeCell ref="D2:AA2"/>
    <mergeCell ref="E25:O25"/>
    <mergeCell ref="O8:O9"/>
    <mergeCell ref="P8:P9"/>
    <mergeCell ref="Q8:Q9"/>
    <mergeCell ref="W8:W9"/>
    <mergeCell ref="R8:R9"/>
    <mergeCell ref="S8:S9"/>
    <mergeCell ref="T8:T9"/>
    <mergeCell ref="U8:U9"/>
    <mergeCell ref="V8:V9"/>
    <mergeCell ref="I8:I9"/>
    <mergeCell ref="J8:J9"/>
    <mergeCell ref="F13:F15"/>
    <mergeCell ref="O13:O15"/>
    <mergeCell ref="K8:K9"/>
    <mergeCell ref="L8:L9"/>
    <mergeCell ref="AB4:AB6"/>
    <mergeCell ref="AD12:AD15"/>
    <mergeCell ref="AC12:AC15"/>
    <mergeCell ref="AC8:AC9"/>
    <mergeCell ref="AD18:AD19"/>
    <mergeCell ref="U18:U19"/>
    <mergeCell ref="AB12:AB15"/>
    <mergeCell ref="A4:A6"/>
    <mergeCell ref="C4:C6"/>
    <mergeCell ref="B4:B6"/>
    <mergeCell ref="A10:A11"/>
    <mergeCell ref="B10:B11"/>
    <mergeCell ref="A8:A9"/>
    <mergeCell ref="E4:E6"/>
    <mergeCell ref="C10:C11"/>
    <mergeCell ref="C8:C9"/>
    <mergeCell ref="D4:D6"/>
    <mergeCell ref="D8:D9"/>
    <mergeCell ref="AC10:AC11"/>
    <mergeCell ref="AC4:AC6"/>
    <mergeCell ref="Z4:Z6"/>
    <mergeCell ref="Q5:R5"/>
    <mergeCell ref="M8:M9"/>
    <mergeCell ref="N8:N9"/>
    <mergeCell ref="F5:F6"/>
    <mergeCell ref="K5:L5"/>
    <mergeCell ref="M5:N5"/>
    <mergeCell ref="Y8:Y9"/>
    <mergeCell ref="G13:G14"/>
    <mergeCell ref="H13:H14"/>
    <mergeCell ref="AD10:AD11"/>
    <mergeCell ref="Y4:Y6"/>
    <mergeCell ref="Z8:Z9"/>
    <mergeCell ref="Z10:Z11"/>
    <mergeCell ref="F4:X4"/>
    <mergeCell ref="X8:X9"/>
    <mergeCell ref="S5:T5"/>
    <mergeCell ref="U5:V5"/>
    <mergeCell ref="W5:X5"/>
    <mergeCell ref="I5:J5"/>
    <mergeCell ref="G5:H5"/>
    <mergeCell ref="U13:U15"/>
    <mergeCell ref="Z12:Z15"/>
    <mergeCell ref="L13:L15"/>
    <mergeCell ref="M13:M15"/>
    <mergeCell ref="P13:P15"/>
    <mergeCell ref="AA8:AA15"/>
    <mergeCell ref="Y10:Y11"/>
    <mergeCell ref="O5:P5"/>
    <mergeCell ref="AB8:AB9"/>
    <mergeCell ref="AB10:AB11"/>
    <mergeCell ref="B18:B19"/>
    <mergeCell ref="C18:C19"/>
    <mergeCell ref="D18:D19"/>
    <mergeCell ref="E18:E19"/>
    <mergeCell ref="O18:O19"/>
    <mergeCell ref="F18:F19"/>
    <mergeCell ref="I18:I19"/>
    <mergeCell ref="J18:J19"/>
    <mergeCell ref="K18:K19"/>
    <mergeCell ref="L18:L19"/>
    <mergeCell ref="M18:M19"/>
    <mergeCell ref="N18:N19"/>
    <mergeCell ref="G18:G19"/>
    <mergeCell ref="V18:V19"/>
    <mergeCell ref="AB18:AB19"/>
    <mergeCell ref="AC18:AC19"/>
    <mergeCell ref="W18:W19"/>
    <mergeCell ref="X18:X19"/>
    <mergeCell ref="Y18:Y19"/>
    <mergeCell ref="Z18:Z19"/>
    <mergeCell ref="AA18:AA19"/>
    <mergeCell ref="H18:H19"/>
    <mergeCell ref="T18:T19"/>
    <mergeCell ref="P18:P19"/>
    <mergeCell ref="Q18:Q19"/>
  </mergeCells>
  <pageMargins left="0.23622047244094491" right="0.23622047244094491" top="0.74803149606299213" bottom="0.74803149606299213" header="0.31496062992125984" footer="0.31496062992125984"/>
  <pageSetup paperSize="9" scale="35" fitToWidth="2" fitToHeight="2" orientation="landscape" r:id="rId1"/>
  <rowBreaks count="1" manualBreakCount="1">
    <brk id="1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2017-04-30T06:18:49Z</dcterms:modified>
</cp:coreProperties>
</file>